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8" i="1" l="1"/>
  <c r="R28" i="1"/>
  <c r="P28" i="1"/>
  <c r="O28" i="1"/>
  <c r="M28" i="1"/>
  <c r="L28" i="1"/>
  <c r="J28" i="1"/>
  <c r="I28" i="1"/>
  <c r="H28" i="1"/>
  <c r="Q28" i="1" s="1"/>
  <c r="S26" i="1"/>
  <c r="R26" i="1"/>
  <c r="P26" i="1"/>
  <c r="O26" i="1"/>
  <c r="M26" i="1"/>
  <c r="L26" i="1"/>
  <c r="K26" i="1"/>
  <c r="J26" i="1"/>
  <c r="I26" i="1"/>
  <c r="H26" i="1"/>
  <c r="T26" i="1" s="1"/>
  <c r="S24" i="1"/>
  <c r="R24" i="1"/>
  <c r="P24" i="1"/>
  <c r="O24" i="1"/>
  <c r="M24" i="1"/>
  <c r="L24" i="1"/>
  <c r="K24" i="1"/>
  <c r="J24" i="1"/>
  <c r="I24" i="1"/>
  <c r="H24" i="1"/>
  <c r="T24" i="1" s="1"/>
  <c r="S23" i="1"/>
  <c r="R23" i="1"/>
  <c r="P23" i="1"/>
  <c r="O23" i="1"/>
  <c r="M23" i="1"/>
  <c r="L23" i="1"/>
  <c r="J23" i="1"/>
  <c r="I23" i="1"/>
  <c r="H23" i="1"/>
  <c r="T23" i="1" s="1"/>
  <c r="S20" i="1"/>
  <c r="R20" i="1"/>
  <c r="P20" i="1"/>
  <c r="O20" i="1"/>
  <c r="M20" i="1"/>
  <c r="L20" i="1"/>
  <c r="J20" i="1"/>
  <c r="I20" i="1"/>
  <c r="H20" i="1"/>
  <c r="T20" i="1" s="1"/>
  <c r="S18" i="1"/>
  <c r="R18" i="1"/>
  <c r="P18" i="1"/>
  <c r="O18" i="1"/>
  <c r="M18" i="1"/>
  <c r="L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T15" i="1" s="1"/>
  <c r="E26" i="1"/>
  <c r="D26" i="1"/>
  <c r="C26" i="1"/>
  <c r="N28" i="1" l="1"/>
  <c r="T28" i="1"/>
  <c r="K28" i="1"/>
  <c r="Q26" i="1"/>
  <c r="N26" i="1"/>
  <c r="Q24" i="1"/>
  <c r="N24" i="1"/>
  <c r="K23" i="1"/>
  <c r="Q23" i="1"/>
  <c r="N23" i="1"/>
  <c r="K20" i="1"/>
  <c r="Q20" i="1"/>
  <c r="N20" i="1"/>
  <c r="K18" i="1"/>
  <c r="Q18" i="1"/>
  <c r="N18" i="1"/>
  <c r="K17" i="1"/>
  <c r="Q17" i="1"/>
  <c r="N17" i="1"/>
  <c r="K15" i="1"/>
  <c r="Q15" i="1"/>
  <c r="N15" i="1"/>
  <c r="H25" i="1"/>
  <c r="H27" i="1" s="1"/>
  <c r="G25" i="1"/>
  <c r="G27" i="1" s="1"/>
  <c r="G29" i="1" s="1"/>
  <c r="F25" i="1"/>
  <c r="F27" i="1" s="1"/>
  <c r="F29" i="1" s="1"/>
  <c r="E23" i="1"/>
  <c r="E24" i="1"/>
  <c r="D23" i="1"/>
  <c r="D24" i="1"/>
  <c r="C23" i="1"/>
  <c r="C24" i="1"/>
  <c r="E20" i="1"/>
  <c r="D20" i="1"/>
  <c r="C20" i="1"/>
  <c r="H19" i="1"/>
  <c r="G19" i="1"/>
  <c r="F19" i="1"/>
  <c r="E18" i="1"/>
  <c r="D18" i="1"/>
  <c r="C18" i="1"/>
  <c r="E17" i="1"/>
  <c r="D17" i="1"/>
  <c r="C17" i="1"/>
  <c r="D15" i="1"/>
  <c r="E15" i="1"/>
  <c r="H16" i="1"/>
  <c r="G16" i="1"/>
  <c r="F16" i="1"/>
  <c r="H29" i="1" l="1"/>
  <c r="J29" i="1"/>
  <c r="K29" i="1"/>
  <c r="L29" i="1"/>
  <c r="M29" i="1"/>
  <c r="N29" i="1"/>
  <c r="O29" i="1"/>
  <c r="P29" i="1"/>
  <c r="Q29" i="1"/>
  <c r="I29" i="1"/>
  <c r="R29" i="1"/>
  <c r="S29" i="1"/>
  <c r="T29" i="1"/>
  <c r="C15" i="1"/>
  <c r="C28" i="1" l="1"/>
  <c r="D28" i="1"/>
  <c r="E28" i="1"/>
</calcChain>
</file>

<file path=xl/sharedStrings.xml><?xml version="1.0" encoding="utf-8"?>
<sst xmlns="http://schemas.openxmlformats.org/spreadsheetml/2006/main" count="85" uniqueCount="66">
  <si>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</si>
  <si>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</si>
  <si>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</si>
  <si>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</si>
  <si>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</si>
  <si>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</si>
  <si>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</si>
  <si>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</si>
  <si>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</si>
  <si>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</si>
  <si>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</si>
  <si>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</si>
  <si>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</si>
  <si>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</si>
  <si>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</si>
  <si>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</si>
  <si>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</si>
  <si>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</si>
  <si>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</si>
  <si>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</si>
  <si>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</si>
  <si>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</si>
  <si>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</si>
  <si>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</si>
  <si>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</si>
  <si>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</si>
  <si>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</si>
  <si>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</si>
  <si>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</si>
  <si>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Олія</t>
  </si>
  <si>
    <t>Сіль йодована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</si>
  <si>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</si>
  <si>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</si>
  <si>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</si>
  <si>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Борошно пшеничне</t>
  </si>
  <si>
    <t>ВИХІД</t>
  </si>
  <si>
    <t>Плоди чисті, цілі, свіжі, здорові, м’якоть соковита, пружна, насіннєве гніздо з недорозвиненим насінням.</t>
  </si>
  <si>
    <t>Колір білий або білий з кремовим відтінком; смак солодкуватий.</t>
  </si>
  <si>
    <t xml:space="preserve">Рецептура №  74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</si>
  <si>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БАКЛАЖАНИ ТУШКОВАНІ З ПОМІДОРАМИ</t>
  </si>
  <si>
    <t>Баклажани свіжі</t>
  </si>
  <si>
    <t>Маса пасерованих баклажанів:</t>
  </si>
  <si>
    <t>Вода</t>
  </si>
  <si>
    <t>Прозора безбарвна рідина, без присмаків і запаху,  не містить видимих домішок.</t>
  </si>
  <si>
    <t>Помідори свіжі</t>
  </si>
  <si>
    <t>Свіжі, цілі, чисті, здорові, без механічних пошкоджень, без сторонніх запаху і смаку; без плодоніжки.</t>
  </si>
  <si>
    <t>Маса пасерованих помідорів:</t>
  </si>
  <si>
    <t>Маса білого соусу:</t>
  </si>
  <si>
    <t>МП Л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</si>
  <si>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</si>
  <si>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</si>
  <si>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Подають у мілкій закусочній тарілці при температурі 60-65⁰ С.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</si>
  <si>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баклажани зберегли форму або злегка втратили форму, помідори частково втратили форму, в соусі.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</si>
  <si>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пасерованим овочам в сметанному соусі.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</si>
  <si>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пасерованим овочам в сметанному соусі.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</si>
  <si>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м’яка, соковита. </t>
    </r>
  </si>
  <si>
    <t>60 г ± 3 %</t>
  </si>
  <si>
    <t>80 г ± 3 %</t>
  </si>
  <si>
    <t>СОУС СМЕТАННИЙ:</t>
  </si>
  <si>
    <t>Маса сметанного соусу:</t>
  </si>
  <si>
    <r>
      <t xml:space="preserve">Підготовлені, очищені баклажани, нарізані кільцями та підготовлені свіжі помідори, нарізані дольками, пасерують окремо на олії. Пасеровані баклажани заливають соусом, з додаванням води (вода береться в кількості 15-20 % до маси пасерованих баклажанів), солять і тушкують 15-20 хв. за 5-7 хв  до закінчення приготування додають пасеровані помідори.
</t>
    </r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 
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</si>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</sst>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49" fontId="7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8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left" vertical="center"/>
    </xf>
    <xf numFmtId="1" fontId="8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3" fillId="2" borderId="11" xfId="1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vertical="center" wrapText="1"/>
    </xf>
    <xf numFmtId="164" fontId="3" fillId="0" borderId="12" xfId="1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3" fillId="2" borderId="12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6" fillId="2" borderId="2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20" zoomScale="70" zoomScaleNormal="100" zoomScalePageLayoutView="70" workbookViewId="0">
      <selection activeCell="T15" sqref="T15"/>
    </sheetView>
  </sheetViews>
  <sheetFormatPr defaultRowHeight="15" x14ac:dyDescent="0.25"/>
  <cols>
    <col min="1" max="1" width="4.42578125" customWidth="1"/>
    <col min="2" max="2" width="14.8554687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5.85546875" customWidth="1"/>
    <col min="16" max="16" width="6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4.42578125" customWidth="1"/>
    <col min="22" max="22" width="10.85546875" customWidth="1"/>
    <col min="23" max="23" width="13.28515625" customWidth="1"/>
  </cols>
  <sheetData>
    <row r="1" spans="1:29" x14ac:dyDescent="0.25">
      <c r="A1" s="2"/>
      <c r="B1" s="108" t="s">
        <v>38</v>
      </c>
      <c r="C1" s="108"/>
      <c r="D1" s="108"/>
      <c r="E1" s="108"/>
      <c r="F1" s="108"/>
      <c r="G1" s="108"/>
      <c r="H1" s="108"/>
      <c r="I1" s="2"/>
      <c r="J1" s="2"/>
      <c r="K1" s="2"/>
      <c r="L1" s="2"/>
      <c r="M1" s="2"/>
      <c r="N1" s="2"/>
      <c r="O1" s="2"/>
      <c r="P1" s="3"/>
      <c r="Q1" s="107" t="s">
        <v>17</v>
      </c>
      <c r="R1" s="107"/>
      <c r="S1" s="107"/>
      <c r="T1" s="107"/>
      <c r="U1" s="107"/>
    </row>
    <row r="2" spans="1:29" x14ac:dyDescent="0.25">
      <c r="A2" s="2"/>
      <c r="B2" s="108"/>
      <c r="C2" s="108"/>
      <c r="D2" s="108"/>
      <c r="E2" s="108"/>
      <c r="F2" s="108"/>
      <c r="G2" s="108"/>
      <c r="H2" s="108"/>
      <c r="I2" s="2"/>
      <c r="J2" s="2"/>
      <c r="K2" s="2"/>
      <c r="L2" s="2"/>
      <c r="M2" s="2"/>
      <c r="N2" s="2"/>
      <c r="O2" s="2"/>
      <c r="P2" s="3"/>
      <c r="Q2" s="107" t="s">
        <v>18</v>
      </c>
      <c r="R2" s="107"/>
      <c r="S2" s="107"/>
      <c r="T2" s="107"/>
      <c r="U2" s="107"/>
    </row>
    <row r="3" spans="1:29" x14ac:dyDescent="0.25">
      <c r="A3" s="2"/>
      <c r="B3" s="108"/>
      <c r="C3" s="108"/>
      <c r="D3" s="108"/>
      <c r="E3" s="108"/>
      <c r="F3" s="108"/>
      <c r="G3" s="108"/>
      <c r="H3" s="108"/>
      <c r="I3" s="2"/>
      <c r="J3" s="2"/>
      <c r="K3" s="2"/>
      <c r="L3" s="2"/>
      <c r="M3" s="2"/>
      <c r="N3" s="2"/>
      <c r="O3" s="2"/>
      <c r="P3" s="3"/>
      <c r="Q3" s="107" t="s">
        <v>19</v>
      </c>
      <c r="R3" s="107"/>
      <c r="S3" s="107"/>
      <c r="T3" s="107"/>
      <c r="U3" s="107"/>
    </row>
    <row r="4" spans="1:29" x14ac:dyDescent="0.25">
      <c r="A4" s="2"/>
      <c r="B4" s="108"/>
      <c r="C4" s="108"/>
      <c r="D4" s="108"/>
      <c r="E4" s="108"/>
      <c r="F4" s="108"/>
      <c r="G4" s="108"/>
      <c r="H4" s="108"/>
      <c r="I4" s="2"/>
      <c r="J4" s="2"/>
      <c r="K4" s="2"/>
      <c r="L4" s="2"/>
      <c r="M4" s="2"/>
      <c r="N4" s="2"/>
      <c r="O4" s="2"/>
      <c r="P4" s="3"/>
      <c r="Q4" s="107" t="s">
        <v>20</v>
      </c>
      <c r="R4" s="107"/>
      <c r="S4" s="107"/>
      <c r="T4" s="107"/>
      <c r="U4" s="107"/>
    </row>
    <row r="5" spans="1:29" x14ac:dyDescent="0.25">
      <c r="A5" s="2"/>
      <c r="B5" s="108"/>
      <c r="C5" s="108"/>
      <c r="D5" s="108"/>
      <c r="E5" s="108"/>
      <c r="F5" s="108"/>
      <c r="G5" s="108"/>
      <c r="H5" s="108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34"/>
      <c r="C6" s="34"/>
      <c r="D6" s="34"/>
      <c r="E6" s="34"/>
      <c r="F6" s="34"/>
      <c r="G6" s="34"/>
      <c r="H6" s="34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105" t="s">
        <v>16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</row>
    <row r="8" spans="1:29" s="26" customFormat="1" x14ac:dyDescent="0.25">
      <c r="A8" s="106" t="s">
        <v>39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/>
      <c r="W8"/>
    </row>
    <row r="9" spans="1:29" ht="15.7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26"/>
      <c r="W9" s="26"/>
    </row>
    <row r="10" spans="1:29" ht="15.75" customHeight="1" x14ac:dyDescent="0.25">
      <c r="A10" s="93" t="s">
        <v>0</v>
      </c>
      <c r="B10" s="82" t="s">
        <v>14</v>
      </c>
      <c r="C10" s="82" t="s">
        <v>1</v>
      </c>
      <c r="D10" s="82"/>
      <c r="E10" s="82"/>
      <c r="F10" s="82"/>
      <c r="G10" s="82"/>
      <c r="H10" s="82"/>
      <c r="I10" s="82" t="s">
        <v>2</v>
      </c>
      <c r="J10" s="82"/>
      <c r="K10" s="82"/>
      <c r="L10" s="82"/>
      <c r="M10" s="82"/>
      <c r="N10" s="82"/>
      <c r="O10" s="82"/>
      <c r="P10" s="82"/>
      <c r="Q10" s="82"/>
      <c r="R10" s="98" t="s">
        <v>13</v>
      </c>
      <c r="S10" s="98"/>
      <c r="T10" s="98"/>
      <c r="U10" s="98" t="s">
        <v>3</v>
      </c>
      <c r="V10" s="79" t="s">
        <v>25</v>
      </c>
      <c r="W10" s="82" t="s">
        <v>28</v>
      </c>
      <c r="X10" s="82" t="s">
        <v>61</v>
      </c>
    </row>
    <row r="11" spans="1:29" ht="25.5" customHeight="1" x14ac:dyDescent="0.25">
      <c r="A11" s="94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98"/>
      <c r="S11" s="98"/>
      <c r="T11" s="98"/>
      <c r="U11" s="98"/>
      <c r="V11" s="80"/>
      <c r="W11" s="82"/>
      <c r="X11" s="82"/>
    </row>
    <row r="12" spans="1:29" x14ac:dyDescent="0.25">
      <c r="A12" s="94"/>
      <c r="B12" s="82"/>
      <c r="C12" s="96" t="s">
        <v>8</v>
      </c>
      <c r="D12" s="96"/>
      <c r="E12" s="96"/>
      <c r="F12" s="96" t="s">
        <v>9</v>
      </c>
      <c r="G12" s="96"/>
      <c r="H12" s="96"/>
      <c r="I12" s="96" t="s">
        <v>10</v>
      </c>
      <c r="J12" s="96"/>
      <c r="K12" s="96"/>
      <c r="L12" s="96" t="s">
        <v>11</v>
      </c>
      <c r="M12" s="96"/>
      <c r="N12" s="96"/>
      <c r="O12" s="96" t="s">
        <v>12</v>
      </c>
      <c r="P12" s="96"/>
      <c r="Q12" s="96"/>
      <c r="R12" s="98"/>
      <c r="S12" s="98"/>
      <c r="T12" s="98"/>
      <c r="U12" s="98"/>
      <c r="V12" s="80"/>
      <c r="W12" s="82"/>
      <c r="X12" s="82"/>
    </row>
    <row r="13" spans="1:29" ht="30.75" customHeight="1" x14ac:dyDescent="0.25">
      <c r="A13" s="94"/>
      <c r="B13" s="82"/>
      <c r="C13" s="99" t="s">
        <v>4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/>
      <c r="U13" s="98"/>
      <c r="V13" s="81"/>
      <c r="W13" s="82"/>
      <c r="X13" s="82"/>
    </row>
    <row r="14" spans="1:29" ht="49.5" customHeight="1" x14ac:dyDescent="0.25">
      <c r="A14" s="95"/>
      <c r="B14" s="82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98"/>
      <c r="V14" s="12" t="s">
        <v>15</v>
      </c>
      <c r="W14" s="12" t="s">
        <v>15</v>
      </c>
      <c r="X14" s="78" t="s">
        <v>15</v>
      </c>
      <c r="Z14" s="109" t="s">
        <v>62</v>
      </c>
      <c r="AA14" s="109" t="s">
        <v>63</v>
      </c>
      <c r="AB14" s="109" t="s">
        <v>64</v>
      </c>
      <c r="AC14" s="109" t="s">
        <v>65</v>
      </c>
    </row>
    <row r="15" spans="1:29" ht="48" customHeight="1" x14ac:dyDescent="0.25">
      <c r="A15" s="23"/>
      <c r="B15" s="27" t="s">
        <v>40</v>
      </c>
      <c r="C15" s="13">
        <f>(100*F15)/(100-V15)</f>
        <v>36.315789473684212</v>
      </c>
      <c r="D15" s="14">
        <f>(100*G15)/(100-V15)</f>
        <v>36.315789473684212</v>
      </c>
      <c r="E15" s="14">
        <f>(100*H15)/(100-V15)</f>
        <v>48.421052631578945</v>
      </c>
      <c r="F15" s="15">
        <v>34.5</v>
      </c>
      <c r="G15" s="15">
        <v>34.5</v>
      </c>
      <c r="H15" s="14">
        <f t="shared" ref="H15" si="0">G15/0.75</f>
        <v>46</v>
      </c>
      <c r="I15" s="121">
        <f>Z15/100*F15</f>
        <v>0.41400000000000003</v>
      </c>
      <c r="J15" s="121">
        <f>Z15/100*G15</f>
        <v>0.41400000000000003</v>
      </c>
      <c r="K15" s="121">
        <f>Z15/100*H15</f>
        <v>0.55200000000000005</v>
      </c>
      <c r="L15" s="121">
        <f>AA15/100*F15</f>
        <v>3.4500000000000003E-2</v>
      </c>
      <c r="M15" s="121">
        <f>AA15/100*G15</f>
        <v>3.4500000000000003E-2</v>
      </c>
      <c r="N15" s="121">
        <f>AA15/100*H15</f>
        <v>4.5999999999999999E-2</v>
      </c>
      <c r="O15" s="121">
        <f>AB15/100*F15</f>
        <v>2.2080000000000002</v>
      </c>
      <c r="P15" s="121">
        <f>AB15/100*G15</f>
        <v>2.2080000000000002</v>
      </c>
      <c r="Q15" s="121">
        <f>AB15/100*H15</f>
        <v>2.944</v>
      </c>
      <c r="R15" s="112">
        <f>AC15/100*F15</f>
        <v>8.2799999999999994</v>
      </c>
      <c r="S15" s="112">
        <f>AC15/100*G15</f>
        <v>8.2799999999999994</v>
      </c>
      <c r="T15" s="112">
        <f>AC15/100*H15</f>
        <v>11.04</v>
      </c>
      <c r="U15" s="36" t="s">
        <v>36</v>
      </c>
      <c r="V15" s="16">
        <v>5</v>
      </c>
      <c r="W15" s="38">
        <v>25</v>
      </c>
      <c r="X15" s="110"/>
      <c r="Z15" s="111">
        <v>1.2</v>
      </c>
      <c r="AA15" s="111">
        <v>0.1</v>
      </c>
      <c r="AB15" s="111">
        <v>6.4</v>
      </c>
      <c r="AC15" s="112">
        <v>24</v>
      </c>
    </row>
    <row r="16" spans="1:29" ht="30.75" customHeight="1" x14ac:dyDescent="0.25">
      <c r="A16" s="23"/>
      <c r="B16" s="102" t="s">
        <v>41</v>
      </c>
      <c r="C16" s="103"/>
      <c r="D16" s="103"/>
      <c r="E16" s="104"/>
      <c r="F16" s="19">
        <f>F15*(100-W15)/100</f>
        <v>25.875</v>
      </c>
      <c r="G16" s="19">
        <f>G15*(100-W15)/100</f>
        <v>25.875</v>
      </c>
      <c r="H16" s="19">
        <f>H15*(100-W15)/100</f>
        <v>34.5</v>
      </c>
      <c r="I16" s="17"/>
      <c r="J16" s="17"/>
      <c r="K16" s="17"/>
      <c r="L16" s="17"/>
      <c r="M16" s="17"/>
      <c r="N16" s="17"/>
      <c r="O16" s="17"/>
      <c r="P16" s="17"/>
      <c r="Q16" s="17"/>
      <c r="R16" s="15"/>
      <c r="S16" s="15"/>
      <c r="T16" s="15"/>
      <c r="U16" s="36"/>
      <c r="V16" s="16"/>
      <c r="W16" s="38"/>
      <c r="X16" s="110"/>
      <c r="Z16" s="111"/>
      <c r="AA16" s="111"/>
      <c r="AB16" s="111"/>
      <c r="AC16" s="112"/>
    </row>
    <row r="17" spans="1:29" ht="40.5" customHeight="1" x14ac:dyDescent="0.25">
      <c r="A17" s="23"/>
      <c r="B17" s="37" t="s">
        <v>42</v>
      </c>
      <c r="C17" s="13">
        <f t="shared" ref="C17:C18" si="1">(100*F17)/(100-V17)</f>
        <v>5</v>
      </c>
      <c r="D17" s="14">
        <f t="shared" ref="D17:D18" si="2">(100*G17)/(100-V17)</f>
        <v>5</v>
      </c>
      <c r="E17" s="14">
        <f t="shared" ref="E17:E18" si="3">(100*H17)/(100-V17)</f>
        <v>6.6666666666666679</v>
      </c>
      <c r="F17" s="15">
        <v>5</v>
      </c>
      <c r="G17" s="15">
        <v>5</v>
      </c>
      <c r="H17" s="14">
        <f t="shared" ref="H17:H18" si="4">G17/0.75</f>
        <v>6.666666666666667</v>
      </c>
      <c r="I17" s="121">
        <f>Z17/100*F17</f>
        <v>0</v>
      </c>
      <c r="J17" s="121">
        <f>Z17/100*G17</f>
        <v>0</v>
      </c>
      <c r="K17" s="121">
        <f>Z17/100*H17</f>
        <v>0</v>
      </c>
      <c r="L17" s="121">
        <f>AA17/100*F17</f>
        <v>0</v>
      </c>
      <c r="M17" s="121">
        <f>AA17/100*G17</f>
        <v>0</v>
      </c>
      <c r="N17" s="121">
        <f>AA17/100*H17</f>
        <v>0</v>
      </c>
      <c r="O17" s="121">
        <f>AB17/100*F17</f>
        <v>0</v>
      </c>
      <c r="P17" s="121">
        <f>AB17/100*G17</f>
        <v>0</v>
      </c>
      <c r="Q17" s="121">
        <f>AB17/100*H17</f>
        <v>0</v>
      </c>
      <c r="R17" s="112">
        <f>AC17/100*F17</f>
        <v>0</v>
      </c>
      <c r="S17" s="112">
        <f>AC17/100*G17</f>
        <v>0</v>
      </c>
      <c r="T17" s="112">
        <f>AC17/100*H17</f>
        <v>0</v>
      </c>
      <c r="U17" s="36" t="s">
        <v>43</v>
      </c>
      <c r="V17" s="16">
        <v>0</v>
      </c>
      <c r="W17" s="38">
        <v>0</v>
      </c>
      <c r="X17" s="110"/>
      <c r="Z17" s="111">
        <v>0</v>
      </c>
      <c r="AA17" s="111">
        <v>0</v>
      </c>
      <c r="AB17" s="111">
        <v>0</v>
      </c>
      <c r="AC17" s="112">
        <v>0</v>
      </c>
    </row>
    <row r="18" spans="1:29" ht="51" customHeight="1" x14ac:dyDescent="0.25">
      <c r="A18" s="23"/>
      <c r="B18" s="37" t="s">
        <v>44</v>
      </c>
      <c r="C18" s="13">
        <f t="shared" si="1"/>
        <v>29.411764705882351</v>
      </c>
      <c r="D18" s="14">
        <f t="shared" si="2"/>
        <v>29.411764705882351</v>
      </c>
      <c r="E18" s="14">
        <f t="shared" si="3"/>
        <v>39.215686274509807</v>
      </c>
      <c r="F18" s="15">
        <v>25</v>
      </c>
      <c r="G18" s="15">
        <v>25</v>
      </c>
      <c r="H18" s="14">
        <f t="shared" si="4"/>
        <v>33.333333333333336</v>
      </c>
      <c r="I18" s="121">
        <f>Z18/100*F18</f>
        <v>0.27500000000000002</v>
      </c>
      <c r="J18" s="121">
        <f>Z18/100*G18</f>
        <v>0.27500000000000002</v>
      </c>
      <c r="K18" s="121">
        <f>Z18/100*H18</f>
        <v>0.36666666666666675</v>
      </c>
      <c r="L18" s="121">
        <f>AA18/100*F18</f>
        <v>0.05</v>
      </c>
      <c r="M18" s="121">
        <f>AA18/100*G18</f>
        <v>0.05</v>
      </c>
      <c r="N18" s="121">
        <f>AA18/100*H18</f>
        <v>6.666666666666668E-2</v>
      </c>
      <c r="O18" s="121">
        <f>AB18/100*F18</f>
        <v>1.1499999999999999</v>
      </c>
      <c r="P18" s="121">
        <f>AB18/100*G18</f>
        <v>1.1499999999999999</v>
      </c>
      <c r="Q18" s="121">
        <f>AB18/100*H18</f>
        <v>1.5333333333333334</v>
      </c>
      <c r="R18" s="112">
        <f>AC18/100*F18</f>
        <v>5.75</v>
      </c>
      <c r="S18" s="112">
        <f>AC18/100*G18</f>
        <v>5.75</v>
      </c>
      <c r="T18" s="112">
        <f>AC18/100*H18</f>
        <v>7.6666666666666679</v>
      </c>
      <c r="U18" s="36" t="s">
        <v>45</v>
      </c>
      <c r="V18" s="16">
        <v>15</v>
      </c>
      <c r="W18" s="38">
        <v>35</v>
      </c>
      <c r="X18" s="110"/>
      <c r="Z18" s="111">
        <v>1.1000000000000001</v>
      </c>
      <c r="AA18" s="111">
        <v>0.2</v>
      </c>
      <c r="AB18" s="111">
        <v>4.5999999999999996</v>
      </c>
      <c r="AC18" s="112">
        <v>23</v>
      </c>
    </row>
    <row r="19" spans="1:29" ht="31.5" customHeight="1" x14ac:dyDescent="0.25">
      <c r="A19" s="23"/>
      <c r="B19" s="102" t="s">
        <v>46</v>
      </c>
      <c r="C19" s="103"/>
      <c r="D19" s="103"/>
      <c r="E19" s="104"/>
      <c r="F19" s="19">
        <f>F18*(100-W18)/100</f>
        <v>16.25</v>
      </c>
      <c r="G19" s="19">
        <f>G18*(100-W18)/100</f>
        <v>16.25</v>
      </c>
      <c r="H19" s="19">
        <f>H18*(100-W18)/100</f>
        <v>21.666666666666671</v>
      </c>
      <c r="I19" s="17"/>
      <c r="J19" s="17"/>
      <c r="K19" s="17"/>
      <c r="L19" s="17"/>
      <c r="M19" s="17"/>
      <c r="N19" s="17"/>
      <c r="O19" s="17"/>
      <c r="P19" s="17"/>
      <c r="Q19" s="17"/>
      <c r="R19" s="15"/>
      <c r="S19" s="15"/>
      <c r="T19" s="15"/>
      <c r="U19" s="36"/>
      <c r="V19" s="16"/>
      <c r="W19" s="38"/>
      <c r="X19" s="110"/>
      <c r="Z19" s="111"/>
      <c r="AA19" s="111"/>
      <c r="AB19" s="111"/>
      <c r="AC19" s="112"/>
    </row>
    <row r="20" spans="1:29" ht="42.75" customHeight="1" x14ac:dyDescent="0.25">
      <c r="A20" s="48"/>
      <c r="B20" s="49" t="s">
        <v>29</v>
      </c>
      <c r="C20" s="50">
        <f>(100*F20)/(100-V20)</f>
        <v>2.5</v>
      </c>
      <c r="D20" s="51">
        <f>(100*G20)/(100-V20)</f>
        <v>2.5</v>
      </c>
      <c r="E20" s="51">
        <f>(100*H20)/(100-V20)</f>
        <v>3.3333333333333339</v>
      </c>
      <c r="F20" s="52">
        <v>2.5</v>
      </c>
      <c r="G20" s="52">
        <v>2.5</v>
      </c>
      <c r="H20" s="14">
        <f t="shared" ref="H20" si="5">G20/0.75</f>
        <v>3.3333333333333335</v>
      </c>
      <c r="I20" s="121">
        <f>Z20/100*F20</f>
        <v>0</v>
      </c>
      <c r="J20" s="121">
        <f>Z20/100*G20</f>
        <v>0</v>
      </c>
      <c r="K20" s="121">
        <f>Z20/100*H20</f>
        <v>0</v>
      </c>
      <c r="L20" s="121">
        <f>AA20/100*F20</f>
        <v>2.4975000000000005</v>
      </c>
      <c r="M20" s="121">
        <f>AA20/100*G20</f>
        <v>2.4975000000000005</v>
      </c>
      <c r="N20" s="121">
        <f>AA20/100*H20</f>
        <v>3.3300000000000005</v>
      </c>
      <c r="O20" s="121">
        <f>AB20/100*F20</f>
        <v>0</v>
      </c>
      <c r="P20" s="121">
        <f>AB20/100*G20</f>
        <v>0</v>
      </c>
      <c r="Q20" s="121">
        <f>AB20/100*H20</f>
        <v>0</v>
      </c>
      <c r="R20" s="112">
        <f>AC20/100*F20</f>
        <v>22.475000000000001</v>
      </c>
      <c r="S20" s="112">
        <f>AC20/100*G20</f>
        <v>22.475000000000001</v>
      </c>
      <c r="T20" s="112">
        <f>AC20/100*H20</f>
        <v>29.966666666666669</v>
      </c>
      <c r="U20" s="53" t="s">
        <v>31</v>
      </c>
      <c r="V20" s="54">
        <v>0</v>
      </c>
      <c r="W20" s="55">
        <v>0</v>
      </c>
      <c r="X20" s="113"/>
      <c r="Z20" s="111">
        <v>0</v>
      </c>
      <c r="AA20" s="111">
        <v>99.9</v>
      </c>
      <c r="AB20" s="111">
        <v>0</v>
      </c>
      <c r="AC20" s="112">
        <v>899</v>
      </c>
    </row>
    <row r="21" spans="1:29" ht="16.5" customHeight="1" x14ac:dyDescent="0.25">
      <c r="A21" s="69"/>
      <c r="B21" s="70"/>
      <c r="C21" s="71"/>
      <c r="D21" s="72"/>
      <c r="E21" s="72"/>
      <c r="F21" s="73"/>
      <c r="G21" s="73"/>
      <c r="H21" s="73"/>
      <c r="I21" s="74"/>
      <c r="J21" s="74"/>
      <c r="K21" s="74"/>
      <c r="L21" s="74"/>
      <c r="M21" s="74"/>
      <c r="N21" s="74"/>
      <c r="O21" s="74"/>
      <c r="P21" s="74"/>
      <c r="Q21" s="74"/>
      <c r="R21" s="73"/>
      <c r="S21" s="73"/>
      <c r="T21" s="73"/>
      <c r="U21" s="75"/>
      <c r="V21" s="76"/>
      <c r="W21" s="77"/>
      <c r="X21" s="116"/>
      <c r="Z21" s="119"/>
      <c r="AA21" s="119"/>
      <c r="AB21" s="119"/>
      <c r="AC21" s="120"/>
    </row>
    <row r="22" spans="1:29" ht="16.5" customHeight="1" x14ac:dyDescent="0.25">
      <c r="A22" s="63"/>
      <c r="B22" s="91" t="s">
        <v>58</v>
      </c>
      <c r="C22" s="92"/>
      <c r="D22" s="92"/>
      <c r="E22" s="92"/>
      <c r="F22" s="64"/>
      <c r="G22" s="64"/>
      <c r="H22" s="64"/>
      <c r="I22" s="65"/>
      <c r="J22" s="65"/>
      <c r="K22" s="65"/>
      <c r="L22" s="65"/>
      <c r="M22" s="65"/>
      <c r="N22" s="65"/>
      <c r="O22" s="65"/>
      <c r="P22" s="65"/>
      <c r="Q22" s="65"/>
      <c r="R22" s="64"/>
      <c r="S22" s="64"/>
      <c r="T22" s="64"/>
      <c r="U22" s="66"/>
      <c r="V22" s="67"/>
      <c r="W22" s="68"/>
      <c r="X22" s="115"/>
      <c r="Z22" s="117"/>
      <c r="AA22" s="117"/>
      <c r="AB22" s="117"/>
      <c r="AC22" s="118"/>
    </row>
    <row r="23" spans="1:29" ht="31.5" customHeight="1" x14ac:dyDescent="0.25">
      <c r="A23" s="56" t="s">
        <v>33</v>
      </c>
      <c r="B23" s="57" t="s">
        <v>34</v>
      </c>
      <c r="C23" s="58">
        <f t="shared" ref="C23:C26" si="6">(100*F23)/(100-V23)</f>
        <v>2</v>
      </c>
      <c r="D23" s="59">
        <f t="shared" ref="D23:D26" si="7">(100*G23)/(100-V23)</f>
        <v>2</v>
      </c>
      <c r="E23" s="59">
        <f t="shared" ref="E23:E26" si="8">(100*H23)/(100-V23)</f>
        <v>2.6666666666666661</v>
      </c>
      <c r="F23" s="59">
        <v>2</v>
      </c>
      <c r="G23" s="59">
        <v>2</v>
      </c>
      <c r="H23" s="14">
        <f t="shared" ref="H23:H24" si="9">G23/0.75</f>
        <v>2.6666666666666665</v>
      </c>
      <c r="I23" s="121">
        <f>Z23/100*F23</f>
        <v>0.20600000000000002</v>
      </c>
      <c r="J23" s="121">
        <f>Z23/100*G23</f>
        <v>0.20600000000000002</v>
      </c>
      <c r="K23" s="121">
        <f>Z23/100*H23</f>
        <v>0.27466666666666667</v>
      </c>
      <c r="L23" s="121">
        <f>AA23/100*F23</f>
        <v>2.2000000000000002E-2</v>
      </c>
      <c r="M23" s="121">
        <f>AA23/100*G23</f>
        <v>2.2000000000000002E-2</v>
      </c>
      <c r="N23" s="121">
        <f>AA23/100*H23</f>
        <v>2.9333333333333336E-2</v>
      </c>
      <c r="O23" s="121">
        <f>AB23/100*F23</f>
        <v>1.38</v>
      </c>
      <c r="P23" s="121">
        <f>AB23/100*G23</f>
        <v>1.38</v>
      </c>
      <c r="Q23" s="121">
        <f>AB23/100*H23</f>
        <v>1.8399999999999999</v>
      </c>
      <c r="R23" s="112">
        <f>AC23/100*F23</f>
        <v>6.68</v>
      </c>
      <c r="S23" s="112">
        <f>AC23/100*G23</f>
        <v>6.68</v>
      </c>
      <c r="T23" s="112">
        <f>AC23/100*H23</f>
        <v>8.9066666666666663</v>
      </c>
      <c r="U23" s="60" t="s">
        <v>37</v>
      </c>
      <c r="V23" s="61">
        <v>0</v>
      </c>
      <c r="W23" s="62">
        <v>0</v>
      </c>
      <c r="X23" s="114"/>
      <c r="Z23" s="111">
        <v>10.3</v>
      </c>
      <c r="AA23" s="111">
        <v>1.1000000000000001</v>
      </c>
      <c r="AB23" s="111">
        <v>69</v>
      </c>
      <c r="AC23" s="112">
        <v>334</v>
      </c>
    </row>
    <row r="24" spans="1:29" ht="38.25" customHeight="1" x14ac:dyDescent="0.25">
      <c r="A24" s="23"/>
      <c r="B24" s="40" t="s">
        <v>42</v>
      </c>
      <c r="C24" s="41">
        <f t="shared" si="6"/>
        <v>18</v>
      </c>
      <c r="D24" s="15">
        <f t="shared" si="7"/>
        <v>18</v>
      </c>
      <c r="E24" s="15">
        <f t="shared" si="8"/>
        <v>24</v>
      </c>
      <c r="F24" s="15">
        <v>18</v>
      </c>
      <c r="G24" s="15">
        <v>18</v>
      </c>
      <c r="H24" s="14">
        <f t="shared" si="9"/>
        <v>24</v>
      </c>
      <c r="I24" s="121">
        <f>Z24/100*F24</f>
        <v>0</v>
      </c>
      <c r="J24" s="121">
        <f>Z24/100*G24</f>
        <v>0</v>
      </c>
      <c r="K24" s="121">
        <f>Z24/100*H24</f>
        <v>0</v>
      </c>
      <c r="L24" s="121">
        <f>AA24/100*F24</f>
        <v>0</v>
      </c>
      <c r="M24" s="121">
        <f>AA24/100*G24</f>
        <v>0</v>
      </c>
      <c r="N24" s="121">
        <f>AA24/100*H24</f>
        <v>0</v>
      </c>
      <c r="O24" s="121">
        <f>AB24/100*F24</f>
        <v>0</v>
      </c>
      <c r="P24" s="121">
        <f>AB24/100*G24</f>
        <v>0</v>
      </c>
      <c r="Q24" s="121">
        <f>AB24/100*H24</f>
        <v>0</v>
      </c>
      <c r="R24" s="112">
        <f>AC24/100*F24</f>
        <v>0</v>
      </c>
      <c r="S24" s="112">
        <f>AC24/100*G24</f>
        <v>0</v>
      </c>
      <c r="T24" s="112">
        <f>AC24/100*H24</f>
        <v>0</v>
      </c>
      <c r="U24" s="36" t="s">
        <v>43</v>
      </c>
      <c r="V24" s="16">
        <v>0</v>
      </c>
      <c r="W24" s="38">
        <v>0</v>
      </c>
      <c r="X24" s="110"/>
      <c r="Z24" s="111">
        <v>0</v>
      </c>
      <c r="AA24" s="111">
        <v>0</v>
      </c>
      <c r="AB24" s="111">
        <v>0</v>
      </c>
      <c r="AC24" s="112">
        <v>0</v>
      </c>
    </row>
    <row r="25" spans="1:29" ht="27" customHeight="1" x14ac:dyDescent="0.25">
      <c r="A25" s="23"/>
      <c r="B25" s="88" t="s">
        <v>47</v>
      </c>
      <c r="C25" s="89"/>
      <c r="D25" s="89"/>
      <c r="E25" s="90"/>
      <c r="F25" s="19">
        <f>SUM(F23:F24)*(100-W25)/100</f>
        <v>18</v>
      </c>
      <c r="G25" s="19">
        <f>SUM(G23:G24)*(100-W25)/100</f>
        <v>18</v>
      </c>
      <c r="H25" s="19">
        <f>SUM(H23:H24)*(100-W25)/100</f>
        <v>24</v>
      </c>
      <c r="I25" s="17"/>
      <c r="J25" s="17"/>
      <c r="K25" s="17"/>
      <c r="L25" s="17"/>
      <c r="M25" s="17"/>
      <c r="N25" s="17"/>
      <c r="O25" s="17"/>
      <c r="P25" s="17"/>
      <c r="Q25" s="17"/>
      <c r="R25" s="15"/>
      <c r="S25" s="15"/>
      <c r="T25" s="15"/>
      <c r="U25" s="36"/>
      <c r="V25" s="16"/>
      <c r="W25" s="38">
        <v>10</v>
      </c>
      <c r="X25" s="110"/>
      <c r="Z25" s="111"/>
      <c r="AA25" s="111"/>
      <c r="AB25" s="111"/>
      <c r="AC25" s="112"/>
    </row>
    <row r="26" spans="1:29" ht="56.25" customHeight="1" x14ac:dyDescent="0.25">
      <c r="A26" s="39" t="s">
        <v>48</v>
      </c>
      <c r="B26" s="42" t="s">
        <v>49</v>
      </c>
      <c r="C26" s="41">
        <f>(100*F26)/(100-X26)</f>
        <v>6.0606060606060606</v>
      </c>
      <c r="D26" s="15">
        <f>(100*G26)/(100-X26)</f>
        <v>6.0606060606060606</v>
      </c>
      <c r="E26" s="15">
        <f>(100*H26)/(100-X26)</f>
        <v>8.0808080808080813</v>
      </c>
      <c r="F26" s="15">
        <v>6</v>
      </c>
      <c r="G26" s="15">
        <v>6</v>
      </c>
      <c r="H26" s="14">
        <f t="shared" ref="H26" si="10">G26/0.75</f>
        <v>8</v>
      </c>
      <c r="I26" s="121">
        <f>Z26/100*F26</f>
        <v>0.16799999999999998</v>
      </c>
      <c r="J26" s="121">
        <f>Z26/100*G26</f>
        <v>0.16799999999999998</v>
      </c>
      <c r="K26" s="121">
        <f>Z26/100*H26</f>
        <v>0.22399999999999998</v>
      </c>
      <c r="L26" s="121">
        <f>AA26/100*F26</f>
        <v>1.26</v>
      </c>
      <c r="M26" s="121">
        <f>AA26/100*G26</f>
        <v>1.26</v>
      </c>
      <c r="N26" s="121">
        <f>AA26/100*H26</f>
        <v>1.68</v>
      </c>
      <c r="O26" s="121">
        <f>AB26/100*F26</f>
        <v>0.18</v>
      </c>
      <c r="P26" s="121">
        <f>AB26/100*G26</f>
        <v>0.18</v>
      </c>
      <c r="Q26" s="121">
        <f>AB26/100*H26</f>
        <v>0.24</v>
      </c>
      <c r="R26" s="112">
        <f>AC26/100*F26</f>
        <v>12.72</v>
      </c>
      <c r="S26" s="112">
        <f>AC26/100*G26</f>
        <v>12.72</v>
      </c>
      <c r="T26" s="112">
        <f>AC26/100*H26</f>
        <v>16.96</v>
      </c>
      <c r="U26" s="36" t="s">
        <v>50</v>
      </c>
      <c r="V26" s="16">
        <v>0</v>
      </c>
      <c r="W26" s="38">
        <v>0</v>
      </c>
      <c r="X26" s="110">
        <v>1</v>
      </c>
      <c r="Z26" s="111">
        <v>2.8</v>
      </c>
      <c r="AA26" s="111">
        <v>21</v>
      </c>
      <c r="AB26" s="111">
        <v>3</v>
      </c>
      <c r="AC26" s="112">
        <v>212</v>
      </c>
    </row>
    <row r="27" spans="1:29" ht="31.5" customHeight="1" x14ac:dyDescent="0.25">
      <c r="A27" s="23"/>
      <c r="B27" s="88" t="s">
        <v>59</v>
      </c>
      <c r="C27" s="89"/>
      <c r="D27" s="89"/>
      <c r="E27" s="90"/>
      <c r="F27" s="19">
        <f>SUM(F25:F26)*(100-W27)/100</f>
        <v>23.76</v>
      </c>
      <c r="G27" s="19">
        <f>SUM(G25:G26)*(100-W27)/100</f>
        <v>23.76</v>
      </c>
      <c r="H27" s="19">
        <f>SUM(H25:H26)*(100-W27)/100</f>
        <v>31.68</v>
      </c>
      <c r="I27" s="17"/>
      <c r="J27" s="17"/>
      <c r="K27" s="17"/>
      <c r="L27" s="17"/>
      <c r="M27" s="17"/>
      <c r="N27" s="17"/>
      <c r="O27" s="17"/>
      <c r="P27" s="17"/>
      <c r="Q27" s="17"/>
      <c r="R27" s="15"/>
      <c r="S27" s="15"/>
      <c r="T27" s="15"/>
      <c r="U27" s="36"/>
      <c r="V27" s="16"/>
      <c r="W27" s="38">
        <v>1</v>
      </c>
      <c r="X27" s="110"/>
      <c r="Z27" s="111"/>
      <c r="AA27" s="111"/>
      <c r="AB27" s="111"/>
      <c r="AC27" s="112"/>
    </row>
    <row r="28" spans="1:29" ht="50.25" customHeight="1" x14ac:dyDescent="0.25">
      <c r="A28" s="23"/>
      <c r="B28" s="43" t="s">
        <v>30</v>
      </c>
      <c r="C28" s="44">
        <f>(100*F28)/(100-V28)</f>
        <v>0.18</v>
      </c>
      <c r="D28" s="17">
        <f>(100*G28)/(100-V28)</f>
        <v>0.18</v>
      </c>
      <c r="E28" s="17">
        <f>(100*H28)/(100-V28)</f>
        <v>0.24</v>
      </c>
      <c r="F28" s="17">
        <v>0.18</v>
      </c>
      <c r="G28" s="17">
        <v>0.18</v>
      </c>
      <c r="H28" s="122">
        <f t="shared" ref="H28" si="11">G28/0.75</f>
        <v>0.24</v>
      </c>
      <c r="I28" s="121">
        <f>Z28/100*F28</f>
        <v>0</v>
      </c>
      <c r="J28" s="121">
        <f>Z28/100*G28</f>
        <v>0</v>
      </c>
      <c r="K28" s="121">
        <f>Z28/100*H28</f>
        <v>0</v>
      </c>
      <c r="L28" s="121">
        <f>AA28/100*F28</f>
        <v>0</v>
      </c>
      <c r="M28" s="121">
        <f>AA28/100*G28</f>
        <v>0</v>
      </c>
      <c r="N28" s="121">
        <f>AA28/100*H28</f>
        <v>0</v>
      </c>
      <c r="O28" s="121">
        <f>AB28/100*F28</f>
        <v>0</v>
      </c>
      <c r="P28" s="121">
        <f>AB28/100*G28</f>
        <v>0</v>
      </c>
      <c r="Q28" s="121">
        <f>AB28/100*H28</f>
        <v>0</v>
      </c>
      <c r="R28" s="112">
        <f>AC28/100*F28</f>
        <v>0</v>
      </c>
      <c r="S28" s="112">
        <f>AC28/100*G28</f>
        <v>0</v>
      </c>
      <c r="T28" s="112">
        <f>AC28/100*H28</f>
        <v>0</v>
      </c>
      <c r="U28" s="36" t="s">
        <v>32</v>
      </c>
      <c r="V28" s="18">
        <v>0</v>
      </c>
      <c r="W28" s="18">
        <v>0</v>
      </c>
      <c r="X28" s="110"/>
      <c r="Z28" s="111">
        <v>0</v>
      </c>
      <c r="AA28" s="111">
        <v>0</v>
      </c>
      <c r="AB28" s="111">
        <v>0</v>
      </c>
      <c r="AC28" s="112">
        <v>0</v>
      </c>
    </row>
    <row r="29" spans="1:29" x14ac:dyDescent="0.25">
      <c r="A29" s="24"/>
      <c r="B29" s="85" t="s">
        <v>35</v>
      </c>
      <c r="C29" s="86"/>
      <c r="D29" s="86"/>
      <c r="E29" s="87"/>
      <c r="F29" s="19">
        <f>SUM(F16+F19+F27+F28)*(100-W29)/100</f>
        <v>60.119150000000012</v>
      </c>
      <c r="G29" s="19">
        <f>SUM(G16+G19+G27+G28)*(100-W29)/100</f>
        <v>60.119150000000012</v>
      </c>
      <c r="H29" s="19">
        <f>SUM(H16+H19+H27+H28)*(100-W29)/100</f>
        <v>80.158866666666668</v>
      </c>
      <c r="I29" s="33">
        <f t="shared" ref="I29:T29" si="12">SUM(I15:I28)*(100-Z29)/100</f>
        <v>1.0629999999999999</v>
      </c>
      <c r="J29" s="33">
        <f t="shared" si="12"/>
        <v>1.0629999999999999</v>
      </c>
      <c r="K29" s="33">
        <f t="shared" si="12"/>
        <v>1.4173333333333331</v>
      </c>
      <c r="L29" s="33">
        <f t="shared" si="12"/>
        <v>3.8639999999999999</v>
      </c>
      <c r="M29" s="33">
        <f t="shared" si="12"/>
        <v>3.8639999999999999</v>
      </c>
      <c r="N29" s="33">
        <f t="shared" si="12"/>
        <v>5.1520000000000001</v>
      </c>
      <c r="O29" s="33">
        <f t="shared" si="12"/>
        <v>4.9179999999999993</v>
      </c>
      <c r="P29" s="33">
        <f t="shared" si="12"/>
        <v>4.9179999999999993</v>
      </c>
      <c r="Q29" s="33">
        <f t="shared" si="12"/>
        <v>6.5573333333333332</v>
      </c>
      <c r="R29" s="19">
        <f t="shared" si="12"/>
        <v>55.905000000000001</v>
      </c>
      <c r="S29" s="19">
        <f t="shared" si="12"/>
        <v>55.905000000000001</v>
      </c>
      <c r="T29" s="19">
        <f t="shared" si="12"/>
        <v>74.539999999999992</v>
      </c>
      <c r="U29" s="18"/>
      <c r="V29" s="18">
        <v>0</v>
      </c>
      <c r="W29" s="38">
        <v>9</v>
      </c>
      <c r="X29" s="110"/>
      <c r="Z29" s="111"/>
      <c r="AA29" s="111"/>
      <c r="AB29" s="111"/>
      <c r="AC29" s="112"/>
    </row>
    <row r="30" spans="1:29" x14ac:dyDescent="0.25">
      <c r="A30" s="6"/>
      <c r="B30" s="7"/>
      <c r="C30" s="28"/>
      <c r="D30" s="28"/>
      <c r="E30" s="45"/>
      <c r="F30" s="46"/>
      <c r="G30" s="46"/>
      <c r="H30" s="46"/>
      <c r="I30" s="47"/>
      <c r="J30" s="47"/>
      <c r="K30" s="29"/>
      <c r="L30" s="29"/>
      <c r="M30" s="29"/>
      <c r="N30" s="29"/>
      <c r="O30" s="29"/>
      <c r="P30" s="29"/>
      <c r="Q30" s="29"/>
      <c r="R30" s="30"/>
      <c r="S30" s="30"/>
      <c r="T30" s="30"/>
      <c r="U30" s="31"/>
      <c r="V30" s="31"/>
      <c r="W30" s="31"/>
    </row>
    <row r="31" spans="1:29" x14ac:dyDescent="0.25">
      <c r="A31" s="6"/>
      <c r="B31" s="7"/>
      <c r="C31" s="9"/>
      <c r="D31" s="9"/>
      <c r="E31" s="9"/>
      <c r="F31" s="32"/>
      <c r="G31" s="32"/>
      <c r="H31" s="35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8"/>
    </row>
    <row r="32" spans="1:29" ht="17.25" customHeight="1" x14ac:dyDescent="0.25">
      <c r="A32" s="25"/>
      <c r="B32" s="83" t="s">
        <v>21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</row>
    <row r="33" spans="1:21" ht="93.75" customHeight="1" x14ac:dyDescent="0.25">
      <c r="A33" s="25"/>
      <c r="B33" s="97" t="s">
        <v>60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</row>
    <row r="34" spans="1:21" ht="15" customHeight="1" x14ac:dyDescent="0.25">
      <c r="A34" s="25"/>
      <c r="B34" s="21" t="s">
        <v>51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x14ac:dyDescent="0.25">
      <c r="A35" s="25"/>
      <c r="B35" s="2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5">
      <c r="A36" s="4"/>
      <c r="B36" s="83" t="s">
        <v>22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</row>
    <row r="37" spans="1:21" ht="16.5" customHeight="1" x14ac:dyDescent="0.25">
      <c r="A37" s="4"/>
      <c r="B37" s="4" t="s">
        <v>52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4"/>
      <c r="B38" s="4" t="s">
        <v>53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4"/>
      <c r="B39" s="4" t="s">
        <v>54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4"/>
      <c r="B40" s="4" t="s">
        <v>55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4"/>
      <c r="B42" s="83" t="s">
        <v>23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</row>
    <row r="43" spans="1:21" x14ac:dyDescent="0.25">
      <c r="A43" s="4"/>
      <c r="B43" s="4" t="s">
        <v>27</v>
      </c>
      <c r="C43" s="4"/>
      <c r="D43" s="4" t="s">
        <v>56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ht="18" customHeight="1" x14ac:dyDescent="0.25">
      <c r="A44" s="4"/>
      <c r="B44" s="4"/>
      <c r="C44" s="4"/>
      <c r="D44" s="4" t="s">
        <v>57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ht="18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ht="18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25">
      <c r="A48" s="4"/>
      <c r="B48" s="84" t="s">
        <v>24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</row>
    <row r="49" spans="1:21" x14ac:dyDescent="0.25">
      <c r="A49" s="4"/>
      <c r="B49" s="4" t="s">
        <v>26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  <c r="N49" s="4"/>
      <c r="O49" s="4"/>
      <c r="P49" s="5"/>
      <c r="Q49" s="4"/>
      <c r="R49" s="4"/>
      <c r="S49" s="4"/>
      <c r="T49" s="4"/>
      <c r="U49" s="5"/>
    </row>
    <row r="50" spans="1:21" ht="1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25">
      <c r="A51" s="1"/>
    </row>
    <row r="52" spans="1:21" x14ac:dyDescent="0.25">
      <c r="A52" s="1"/>
    </row>
    <row r="53" spans="1:21" ht="15" customHeight="1" x14ac:dyDescent="0.25">
      <c r="A53" s="1"/>
    </row>
    <row r="54" spans="1:21" x14ac:dyDescent="0.25">
      <c r="A54" s="1"/>
    </row>
    <row r="61" spans="1:21" ht="30" customHeight="1" x14ac:dyDescent="0.25"/>
  </sheetData>
  <mergeCells count="33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32:U32"/>
    <mergeCell ref="B33:U33"/>
    <mergeCell ref="O12:Q12"/>
    <mergeCell ref="C10:H11"/>
    <mergeCell ref="I10:Q11"/>
    <mergeCell ref="R10:T12"/>
    <mergeCell ref="U10:U14"/>
    <mergeCell ref="C13:T13"/>
    <mergeCell ref="C12:E12"/>
    <mergeCell ref="F12:H12"/>
    <mergeCell ref="B16:E16"/>
    <mergeCell ref="B19:E19"/>
    <mergeCell ref="B25:E25"/>
    <mergeCell ref="V10:V13"/>
    <mergeCell ref="W10:W13"/>
    <mergeCell ref="B42:U42"/>
    <mergeCell ref="B48:U48"/>
    <mergeCell ref="B10:B14"/>
    <mergeCell ref="B36:U36"/>
    <mergeCell ref="B29:E29"/>
    <mergeCell ref="B27:E27"/>
    <mergeCell ref="B22:E22"/>
  </mergeCells>
  <pageMargins left="0.25" right="0.25" top="0.75" bottom="0.75" header="0.3" footer="0.3"/>
  <pageSetup paperSize="9" orientation="landscape" r:id="rId1"/>
  <ignoredErrors>
    <ignoredError sqref="G31:H31 F25:G25" formulaRange="1"/>
    <ignoredError sqref="H27 H19 H16" formula="1"/>
    <ignoredError sqref="H25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2022-10-18T16:13:02Z</dcterms:modified>
</cp:coreProperties>
</file>